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 (Low Dollar)/2025/67. ITB-LD 67-2025/2) Drafts/2) Attachments &amp; Exhibits/"/>
    </mc:Choice>
  </mc:AlternateContent>
  <xr:revisionPtr revIDLastSave="93" documentId="8_{D1835AFC-09A2-4920-A230-CC0E616FF126}" xr6:coauthVersionLast="47" xr6:coauthVersionMax="47" xr10:uidLastSave="{E5725CFB-0BA3-4B64-96C6-92855916B2B2}"/>
  <bookViews>
    <workbookView xWindow="-120" yWindow="-120" windowWidth="29040" windowHeight="15720" activeTab="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A12" i="1"/>
  <c r="A6" i="1"/>
  <c r="A7" i="1" s="1"/>
  <c r="A8" i="1" s="1"/>
  <c r="A9" i="1" s="1"/>
  <c r="A10" i="1" s="1"/>
  <c r="A13" i="1" l="1"/>
  <c r="A14" i="1" s="1"/>
  <c r="A15" i="1" s="1"/>
</calcChain>
</file>

<file path=xl/sharedStrings.xml><?xml version="1.0" encoding="utf-8"?>
<sst xmlns="http://schemas.openxmlformats.org/spreadsheetml/2006/main" count="75" uniqueCount="58">
  <si>
    <t>1.00</t>
  </si>
  <si>
    <t>UOM</t>
  </si>
  <si>
    <t>Lumpsum</t>
  </si>
  <si>
    <t>TOTAL:</t>
  </si>
  <si>
    <t>_______________________________________</t>
  </si>
  <si>
    <t>Corporate Officer or Owner (Signature)</t>
  </si>
  <si>
    <t>Thank you for your interest in responding to this solicitation. Below are the instructions for filling out this required document.</t>
  </si>
  <si>
    <t>LINE ITEM NO.</t>
  </si>
  <si>
    <t>LINE ITEM DESCRIPTION</t>
  </si>
  <si>
    <t>COMMENTS (IF APPLICABLE)</t>
  </si>
  <si>
    <t>*NOTES:</t>
  </si>
  <si>
    <t>"Schedule of Values" Tab</t>
  </si>
  <si>
    <t>Corporate Officer or Owner (Print)</t>
  </si>
  <si>
    <t>EXHIBIT A - SCHEDULE OF VALUES*</t>
  </si>
  <si>
    <t>Instructions</t>
  </si>
  <si>
    <t>Project Name:</t>
  </si>
  <si>
    <t xml:space="preserve">- SOV MUST BE COMPLETED IN FULL TO BE ELIGIBLE FOR AWARD, NO EXCEPTIONS. </t>
  </si>
  <si>
    <t>General Conditions</t>
  </si>
  <si>
    <t>Final clean</t>
  </si>
  <si>
    <t>Supervision</t>
  </si>
  <si>
    <t>Project Manager</t>
  </si>
  <si>
    <r>
      <t xml:space="preserve">Temporary bathrooms </t>
    </r>
    <r>
      <rPr>
        <i/>
        <sz val="11"/>
        <color theme="1"/>
        <rFont val="Calibri"/>
        <family val="2"/>
        <scheme val="minor"/>
      </rPr>
      <t>(if not applicable, please note in comments)</t>
    </r>
  </si>
  <si>
    <t xml:space="preserve">Start-up and mobilization </t>
  </si>
  <si>
    <t>Support staff</t>
  </si>
  <si>
    <t>Project Supervisor</t>
  </si>
  <si>
    <t>Dumpster rental / debris removal</t>
  </si>
  <si>
    <t>Insurance / warranty</t>
  </si>
  <si>
    <t>Plumbing</t>
  </si>
  <si>
    <t>Framing</t>
  </si>
  <si>
    <t>Drywall / durrock / finishing</t>
  </si>
  <si>
    <t>Backing</t>
  </si>
  <si>
    <t xml:space="preserve">Flooring </t>
  </si>
  <si>
    <t>Shower floor and walls tile covering</t>
  </si>
  <si>
    <t>Remove and reset toilet</t>
  </si>
  <si>
    <t>ITB-LD 67-2025</t>
  </si>
  <si>
    <t>ADA Bathroom Renovation (Big Cypress)</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</si>
  <si>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</si>
  <si>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</si>
  <si>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</si>
  <si>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</si>
  <si>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</si>
  <si>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</si>
  <si>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</si>
  <si>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</si>
  <si>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</si>
  <si>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</si>
  <si>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</si>
  <si>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</si>
  <si>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</si>
  <si>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</si>
  <si>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</si>
  <si>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</si>
  <si>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</si>
  <si>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Electrical Finishes</t>
  </si>
  <si>
    <t>4.03</t>
  </si>
  <si>
    <t>1.06</t>
  </si>
  <si>
    <t>PRICE</t>
  </si>
  <si>
    <t>Bidder will review each requirement and respond in the corresponding yellow cells under Column D with the Total Price, unless otherwise instructed. Bidder may enter comments in Column G,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</si>
</sst>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20"/>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1" fillId="4" borderId="2" applyNumberFormat="0" applyFont="0" applyAlignment="0" applyProtection="0"/>
  </cellStyleXfs>
  <cellXfs count="50">
    <xf numFmtId="0" fontId="0" fillId="0" borderId="0" xfId="0"/>
    <xf numFmtId="0" fontId="0" fillId="0" borderId="1" xfId="0"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4" fontId="0" fillId="2" borderId="1" xfId="0" applyNumberFormat="1" applyFill="1"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3" borderId="1" xfId="0" applyFill="1" applyBorder="1" applyAlignment="1">
      <alignment horizontal="left" vertical="top" wrapText="1"/>
    </xf>
    <xf numFmtId="0" fontId="0" fillId="0" borderId="1" xfId="0" applyBorder="1" applyAlignment="1">
      <alignment vertical="top" wrapText="1"/>
    </xf>
    <xf numFmtId="0" fontId="0" fillId="3" borderId="0" xfId="0" applyFill="1" applyAlignment="1">
      <alignment horizontal="left" vertical="top" wrapText="1"/>
    </xf>
    <xf numFmtId="49" fontId="0" fillId="6" borderId="1" xfId="0" applyNumberFormat="1" applyFill="1" applyBorder="1" applyAlignment="1">
      <alignment horizontal="center" vertical="center"/>
    </xf>
    <xf numFmtId="0" fontId="0" fillId="6" borderId="1" xfId="0" applyFill="1" applyBorder="1" applyAlignment="1">
      <alignment horizontal="left" vertical="center" wrapText="1"/>
    </xf>
    <xf numFmtId="0" fontId="0" fillId="6" borderId="1" xfId="0" applyFill="1" applyBorder="1" applyAlignment="1">
      <alignment horizontal="center" vertical="center"/>
    </xf>
    <xf numFmtId="0" fontId="0" fillId="0" borderId="1" xfId="0" applyBorder="1" applyAlignment="1">
      <alignmen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0" fillId="0" borderId="9" xfId="0" applyBorder="1"/>
    <xf numFmtId="0" fontId="0" fillId="3" borderId="9" xfId="0" applyFill="1" applyBorder="1" applyAlignment="1">
      <alignment horizontal="left" vertical="top"/>
    </xf>
    <xf numFmtId="0" fontId="12" fillId="0" borderId="9" xfId="0" applyFont="1" applyBorder="1"/>
    <xf numFmtId="0" fontId="12"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2" fontId="12" fillId="6" borderId="1" xfId="0" applyNumberFormat="1" applyFont="1" applyFill="1" applyBorder="1" applyAlignment="1">
      <alignment horizontal="center" vertical="center"/>
    </xf>
    <xf numFmtId="44" fontId="0" fillId="3" borderId="1" xfId="0" applyNumberFormat="1" applyFill="1" applyBorder="1" applyAlignment="1">
      <alignment horizontal="center" vertical="center"/>
    </xf>
    <xf numFmtId="0" fontId="0" fillId="6" borderId="9" xfId="0" applyFill="1" applyBorder="1" applyAlignment="1">
      <alignment horizontal="left" vertical="top" wrapText="1"/>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1" applyNumberFormat="1" applyFont="1" applyFill="1" applyBorder="1" applyAlignment="1">
      <alignment horizontal="center" vertical="top"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9"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1" xfId="0" applyFont="1" applyFill="1" applyBorder="1" applyAlignment="1">
      <alignment horizontal="right"/>
    </xf>
  </cellXfs>
  <cellStyles count="2">
    <cellStyle name="Normal" xfId="0" builtinId="0"/>
    <cellStyle name="Note" xfId="1"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15" sqref="B15"/>
    </sheetView>
  </sheetViews>
  <sheetFormatPr defaultRowHeight="31.5" customHeight="1" x14ac:dyDescent="0.25"/>
  <cols>
    <col min="1" max="1" width="2.7109375" bestFit="1" customWidth="1"/>
    <col min="2" max="2" width="112.85546875" customWidth="1"/>
  </cols>
  <sheetData>
    <row r="1" spans="1:2" ht="26.25" customHeight="1" x14ac:dyDescent="0.25">
      <c r="A1" s="35" t="s">
        <v>14</v>
      </c>
      <c r="B1" s="35"/>
    </row>
    <row r="2" spans="1:2" ht="18" customHeight="1" x14ac:dyDescent="0.25">
      <c r="A2" s="36" t="s">
        <v>6</v>
      </c>
      <c r="B2" s="36"/>
    </row>
    <row r="3" spans="1:2" ht="15.75" customHeight="1" x14ac:dyDescent="0.25">
      <c r="A3" s="37" t="s">
        <v>36</v>
      </c>
      <c r="B3" s="37"/>
    </row>
    <row r="4" spans="1:2" ht="15" x14ac:dyDescent="0.25">
      <c r="A4" s="1">
        <v>1</v>
      </c>
      <c r="B4" s="18" t="s">
        <v>37</v>
      </c>
    </row>
    <row r="5" spans="1:2" ht="30" x14ac:dyDescent="0.25">
      <c r="A5" s="1">
        <v>2</v>
      </c>
      <c r="B5" s="13" t="s">
        <v>38</v>
      </c>
    </row>
    <row r="6" spans="1:2" ht="30" x14ac:dyDescent="0.25">
      <c r="A6" s="1">
        <v>3</v>
      </c>
      <c r="B6" s="13" t="s">
        <v>39</v>
      </c>
    </row>
    <row r="7" spans="1:2" ht="15.75" x14ac:dyDescent="0.25">
      <c r="A7" s="37" t="s">
        <v>11</v>
      </c>
      <c r="B7" s="37"/>
    </row>
    <row r="8" spans="1:2" ht="30" x14ac:dyDescent="0.25">
      <c r="A8" s="1">
        <v>1</v>
      </c>
      <c r="B8" s="34" t="s">
        <v>57</v>
      </c>
    </row>
  </sheetData>
  <mergeCells count="4">
    <mergeCell ref="A1:B1"/>
    <mergeCell ref="A2:B2"/>
    <mergeCell ref="A3:B3"/>
    <mergeCell ref="A7:B7"/>
  </mergeCells>
  <dataValidations count="1">
    <dataValidation allowBlank="1" showErrorMessage="1" sqref="A1" xr:uid="{4FE8658E-5B51-485A-9AAF-BD76401235C7}"/>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8A30C-D08F-4DD3-B8A5-7821204F06A0}">
  <dimension ref="A1:B16"/>
  <sheetViews>
    <sheetView showGridLines="0" workbookViewId="0">
      <selection activeCell="D10" sqref="D10"/>
    </sheetView>
  </sheetViews>
  <sheetFormatPr defaultRowHeight="15" x14ac:dyDescent="0.25"/>
  <cols>
    <col min="1" max="1" width="27" customWidth="1"/>
    <col min="2" max="2" width="81.7109375" customWidth="1"/>
  </cols>
  <sheetData>
    <row r="1" spans="1:2" ht="27" thickBot="1" x14ac:dyDescent="0.3">
      <c r="A1" s="38" t="s">
        <v>40</v>
      </c>
      <c r="B1" s="39"/>
    </row>
    <row r="2" spans="1:2" ht="15.75" thickBot="1" x14ac:dyDescent="0.3">
      <c r="A2" s="40" t="s">
        <v>41</v>
      </c>
      <c r="B2" s="41"/>
    </row>
    <row r="3" spans="1:2" x14ac:dyDescent="0.25">
      <c r="A3" s="19" t="s">
        <v>42</v>
      </c>
      <c r="B3" s="20"/>
    </row>
    <row r="4" spans="1:2" x14ac:dyDescent="0.25">
      <c r="A4" s="21" t="s">
        <v>43</v>
      </c>
      <c r="B4" s="22"/>
    </row>
    <row r="5" spans="1:2" x14ac:dyDescent="0.25">
      <c r="A5" s="23" t="s">
        <v>44</v>
      </c>
      <c r="B5" s="24"/>
    </row>
    <row r="6" spans="1:2" x14ac:dyDescent="0.25">
      <c r="A6" s="25" t="s">
        <v>45</v>
      </c>
      <c r="B6" s="24"/>
    </row>
    <row r="7" spans="1:2" x14ac:dyDescent="0.25">
      <c r="A7" s="25" t="s">
        <v>46</v>
      </c>
      <c r="B7" s="24"/>
    </row>
    <row r="8" spans="1:2" x14ac:dyDescent="0.25">
      <c r="A8" s="25" t="s">
        <v>47</v>
      </c>
      <c r="B8" s="24"/>
    </row>
    <row r="9" spans="1:2" x14ac:dyDescent="0.25">
      <c r="A9" s="25" t="s">
        <v>48</v>
      </c>
      <c r="B9" s="24"/>
    </row>
    <row r="10" spans="1:2" x14ac:dyDescent="0.25">
      <c r="A10" s="25" t="s">
        <v>49</v>
      </c>
      <c r="B10" s="24"/>
    </row>
    <row r="11" spans="1:2" x14ac:dyDescent="0.25">
      <c r="A11" s="25" t="s">
        <v>50</v>
      </c>
      <c r="B11" s="24"/>
    </row>
    <row r="12" spans="1:2" ht="15.75" thickBot="1" x14ac:dyDescent="0.3">
      <c r="A12" s="26" t="s">
        <v>51</v>
      </c>
      <c r="B12" s="27"/>
    </row>
    <row r="13" spans="1:2" ht="15.75" thickBot="1" x14ac:dyDescent="0.3">
      <c r="A13" s="40" t="s">
        <v>52</v>
      </c>
      <c r="B13" s="41"/>
    </row>
    <row r="14" spans="1:2" x14ac:dyDescent="0.25">
      <c r="A14" s="21" t="s">
        <v>44</v>
      </c>
      <c r="B14" s="28"/>
    </row>
    <row r="15" spans="1:2" x14ac:dyDescent="0.25">
      <c r="A15" s="23" t="s">
        <v>49</v>
      </c>
      <c r="B15" s="29"/>
    </row>
    <row r="16" spans="1:2" ht="15.75" thickBot="1" x14ac:dyDescent="0.3">
      <c r="A16" s="30" t="s">
        <v>50</v>
      </c>
      <c r="B16" s="31"/>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7"/>
  <sheetViews>
    <sheetView showGridLines="0" tabSelected="1" zoomScaleNormal="100" workbookViewId="0">
      <selection activeCell="F12" sqref="F12"/>
    </sheetView>
  </sheetViews>
  <sheetFormatPr defaultRowHeight="15" x14ac:dyDescent="0.25"/>
  <cols>
    <col min="1" max="1" width="15.42578125" customWidth="1"/>
    <col min="2" max="2" width="67.42578125" bestFit="1" customWidth="1"/>
    <col min="3" max="4" width="16.7109375" customWidth="1"/>
    <col min="5" max="5" width="51.5703125" customWidth="1"/>
  </cols>
  <sheetData>
    <row r="1" spans="1:5" ht="26.25" x14ac:dyDescent="0.25">
      <c r="A1" s="45" t="s">
        <v>34</v>
      </c>
      <c r="B1" s="46"/>
      <c r="C1" s="46"/>
      <c r="D1" s="46"/>
      <c r="E1" s="46"/>
    </row>
    <row r="2" spans="1:5" ht="26.25" x14ac:dyDescent="0.25">
      <c r="A2" s="46" t="s">
        <v>13</v>
      </c>
      <c r="B2" s="46"/>
      <c r="C2" s="46"/>
      <c r="D2" s="46"/>
      <c r="E2" s="46"/>
    </row>
    <row r="3" spans="1:5" ht="15.75" x14ac:dyDescent="0.25">
      <c r="A3" s="10" t="s">
        <v>15</v>
      </c>
      <c r="B3" s="48" t="s">
        <v>35</v>
      </c>
      <c r="C3" s="48"/>
      <c r="D3" s="48"/>
      <c r="E3" s="48"/>
    </row>
    <row r="4" spans="1:5" x14ac:dyDescent="0.25">
      <c r="A4" s="2" t="s">
        <v>7</v>
      </c>
      <c r="B4" s="2" t="s">
        <v>8</v>
      </c>
      <c r="C4" s="2" t="s">
        <v>1</v>
      </c>
      <c r="D4" s="2" t="s">
        <v>56</v>
      </c>
      <c r="E4" s="2" t="s">
        <v>9</v>
      </c>
    </row>
    <row r="5" spans="1:5" x14ac:dyDescent="0.25">
      <c r="A5" s="11" t="s">
        <v>0</v>
      </c>
      <c r="B5" s="47" t="s">
        <v>17</v>
      </c>
      <c r="C5" s="47"/>
      <c r="D5" s="47"/>
      <c r="E5" s="47"/>
    </row>
    <row r="6" spans="1:5" x14ac:dyDescent="0.25">
      <c r="A6" s="15">
        <f>A5+0.01</f>
        <v>1.01</v>
      </c>
      <c r="B6" s="16" t="s">
        <v>22</v>
      </c>
      <c r="C6" s="17" t="s">
        <v>2</v>
      </c>
      <c r="D6" s="12"/>
      <c r="E6" s="12"/>
    </row>
    <row r="7" spans="1:5" x14ac:dyDescent="0.25">
      <c r="A7" s="15">
        <f t="shared" ref="A7:A9" si="0">A6+0.01</f>
        <v>1.02</v>
      </c>
      <c r="B7" s="16" t="s">
        <v>25</v>
      </c>
      <c r="C7" s="17" t="s">
        <v>2</v>
      </c>
      <c r="D7" s="33"/>
      <c r="E7" s="12"/>
    </row>
    <row r="8" spans="1:5" x14ac:dyDescent="0.25">
      <c r="A8" s="15">
        <f t="shared" si="0"/>
        <v>1.03</v>
      </c>
      <c r="B8" s="16" t="s">
        <v>21</v>
      </c>
      <c r="C8" s="17" t="s">
        <v>2</v>
      </c>
      <c r="D8" s="33"/>
      <c r="E8" s="12"/>
    </row>
    <row r="9" spans="1:5" x14ac:dyDescent="0.25">
      <c r="A9" s="15">
        <f t="shared" si="0"/>
        <v>1.04</v>
      </c>
      <c r="B9" s="16" t="s">
        <v>18</v>
      </c>
      <c r="C9" s="17" t="s">
        <v>2</v>
      </c>
      <c r="D9" s="33"/>
      <c r="E9" s="12"/>
    </row>
    <row r="10" spans="1:5" x14ac:dyDescent="0.25">
      <c r="A10" s="15">
        <f>A9+0.01</f>
        <v>1.05</v>
      </c>
      <c r="B10" s="16" t="s">
        <v>26</v>
      </c>
      <c r="C10" s="17" t="s">
        <v>2</v>
      </c>
      <c r="D10" s="33"/>
      <c r="E10" s="12"/>
    </row>
    <row r="11" spans="1:5" x14ac:dyDescent="0.25">
      <c r="A11" s="15" t="s">
        <v>55</v>
      </c>
      <c r="B11" s="16" t="s">
        <v>30</v>
      </c>
      <c r="C11" s="17" t="s">
        <v>2</v>
      </c>
      <c r="D11" s="33"/>
      <c r="E11" s="12"/>
    </row>
    <row r="12" spans="1:5" x14ac:dyDescent="0.25">
      <c r="A12" s="11">
        <f>A5+1</f>
        <v>2</v>
      </c>
      <c r="B12" s="47" t="s">
        <v>19</v>
      </c>
      <c r="C12" s="47"/>
      <c r="D12" s="47"/>
      <c r="E12" s="47"/>
    </row>
    <row r="13" spans="1:5" x14ac:dyDescent="0.25">
      <c r="A13" s="15">
        <f>A12+0.01</f>
        <v>2.0099999999999998</v>
      </c>
      <c r="B13" s="16" t="s">
        <v>20</v>
      </c>
      <c r="C13" s="17" t="s">
        <v>2</v>
      </c>
      <c r="D13" s="33"/>
      <c r="E13" s="12"/>
    </row>
    <row r="14" spans="1:5" x14ac:dyDescent="0.25">
      <c r="A14" s="15">
        <f t="shared" ref="A14:A15" si="1">A13+0.01</f>
        <v>2.0199999999999996</v>
      </c>
      <c r="B14" s="16" t="s">
        <v>24</v>
      </c>
      <c r="C14" s="17" t="s">
        <v>2</v>
      </c>
      <c r="D14" s="33"/>
      <c r="E14" s="12"/>
    </row>
    <row r="15" spans="1:5" x14ac:dyDescent="0.25">
      <c r="A15" s="15">
        <f t="shared" si="1"/>
        <v>2.0299999999999994</v>
      </c>
      <c r="B15" s="16" t="s">
        <v>23</v>
      </c>
      <c r="C15" s="17" t="s">
        <v>2</v>
      </c>
      <c r="D15" s="33"/>
      <c r="E15" s="12"/>
    </row>
    <row r="16" spans="1:5" x14ac:dyDescent="0.25">
      <c r="A16" s="11">
        <v>3</v>
      </c>
      <c r="B16" s="47" t="s">
        <v>53</v>
      </c>
      <c r="C16" s="47"/>
      <c r="D16" s="47"/>
      <c r="E16" s="47"/>
    </row>
    <row r="17" spans="1:5" x14ac:dyDescent="0.25">
      <c r="A17" s="32">
        <v>3.02</v>
      </c>
      <c r="B17" s="16" t="s">
        <v>28</v>
      </c>
      <c r="C17" s="17" t="s">
        <v>2</v>
      </c>
      <c r="D17" s="33"/>
      <c r="E17" s="12"/>
    </row>
    <row r="18" spans="1:5" x14ac:dyDescent="0.25">
      <c r="A18" s="32">
        <v>3.04</v>
      </c>
      <c r="B18" s="16" t="s">
        <v>29</v>
      </c>
      <c r="C18" s="17" t="s">
        <v>2</v>
      </c>
      <c r="D18" s="33"/>
      <c r="E18" s="12"/>
    </row>
    <row r="19" spans="1:5" x14ac:dyDescent="0.25">
      <c r="A19" s="32">
        <v>3.05</v>
      </c>
      <c r="B19" s="16" t="s">
        <v>31</v>
      </c>
      <c r="C19" s="17" t="s">
        <v>2</v>
      </c>
      <c r="D19" s="33"/>
      <c r="E19" s="12"/>
    </row>
    <row r="20" spans="1:5" x14ac:dyDescent="0.25">
      <c r="A20" s="32">
        <v>3.06</v>
      </c>
      <c r="B20" s="16" t="s">
        <v>32</v>
      </c>
      <c r="C20" s="17" t="s">
        <v>2</v>
      </c>
      <c r="D20" s="33"/>
      <c r="E20" s="12"/>
    </row>
    <row r="21" spans="1:5" x14ac:dyDescent="0.25">
      <c r="A21" s="11">
        <v>4</v>
      </c>
      <c r="B21" s="47" t="s">
        <v>27</v>
      </c>
      <c r="C21" s="47"/>
      <c r="D21" s="47"/>
      <c r="E21" s="47"/>
    </row>
    <row r="22" spans="1:5" x14ac:dyDescent="0.25">
      <c r="A22" s="15" t="s">
        <v>54</v>
      </c>
      <c r="B22" s="16" t="s">
        <v>33</v>
      </c>
      <c r="C22" s="17" t="s">
        <v>2</v>
      </c>
      <c r="D22" s="33"/>
      <c r="E22" s="14"/>
    </row>
    <row r="23" spans="1:5" x14ac:dyDescent="0.25">
      <c r="A23" s="49" t="s">
        <v>3</v>
      </c>
      <c r="B23" s="49"/>
      <c r="C23" s="49"/>
      <c r="D23" s="9">
        <f>SUM(D6:D22)</f>
        <v>0</v>
      </c>
    </row>
    <row r="25" spans="1:5" x14ac:dyDescent="0.25">
      <c r="A25" s="6" t="s">
        <v>10</v>
      </c>
      <c r="B25" s="7"/>
      <c r="C25" s="7"/>
      <c r="D25" s="7"/>
      <c r="E25" s="8"/>
    </row>
    <row r="26" spans="1:5" ht="17.100000000000001" customHeight="1" x14ac:dyDescent="0.25">
      <c r="A26" s="42" t="s">
        <v>16</v>
      </c>
      <c r="B26" s="43"/>
      <c r="C26" s="43"/>
      <c r="D26" s="43"/>
      <c r="E26" s="44"/>
    </row>
    <row r="29" spans="1:5" x14ac:dyDescent="0.25">
      <c r="A29" s="3" t="s">
        <v>4</v>
      </c>
    </row>
    <row r="30" spans="1:5" x14ac:dyDescent="0.25">
      <c r="A30" s="4" t="s">
        <v>5</v>
      </c>
    </row>
    <row r="32" spans="1:5" x14ac:dyDescent="0.25">
      <c r="A32" s="4" t="s">
        <v>4</v>
      </c>
    </row>
    <row r="33" spans="1:5" x14ac:dyDescent="0.25">
      <c r="A33" s="4" t="s">
        <v>12</v>
      </c>
    </row>
    <row r="34" spans="1:5" ht="15" customHeight="1" x14ac:dyDescent="0.25">
      <c r="A34" s="5"/>
      <c r="B34" s="5"/>
      <c r="C34" s="5"/>
      <c r="D34" s="5"/>
      <c r="E34" s="5"/>
    </row>
    <row r="35" spans="1:5" ht="15" customHeight="1" x14ac:dyDescent="0.25"/>
    <row r="37" spans="1:5" ht="35.25" customHeight="1" x14ac:dyDescent="0.25"/>
  </sheetData>
  <sheetProtection formatCells="0"/>
  <mergeCells count="9">
    <mergeCell ref="A26:E26"/>
    <mergeCell ref="A1:E1"/>
    <mergeCell ref="B5:E5"/>
    <mergeCell ref="B12:E12"/>
    <mergeCell ref="A2:E2"/>
    <mergeCell ref="B3:E3"/>
    <mergeCell ref="B21:E21"/>
    <mergeCell ref="A23:C23"/>
    <mergeCell ref="B16:E16"/>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infopath/2007/PartnerControls"/>
    <ds:schemaRef ds:uri="http://purl.org/dc/terms/"/>
    <ds:schemaRef ds:uri="http://schemas.microsoft.com/office/2006/documentManagement/types"/>
    <ds:schemaRef ds:uri="0897a791-ccbf-4ec6-9d38-c9131a4017e1"/>
    <ds:schemaRef ds:uri="1cb138b2-5be1-4fad-a008-7d4309a4a7b6"/>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Seminole Tribe of Florida</dc:creator>
  <cp:lastModifiedBy>Martha Gongora Diaz</cp:lastModifiedBy>
  <cp:lastPrinted>2021-05-25T20:17:18Z</cp:lastPrinted>
  <dcterms:created xsi:type="dcterms:W3CDTF">2016-11-06T20:45:59Z</dcterms:created>
  <dcterms:modified xsi:type="dcterms:W3CDTF">2025-06-25T15:11:23Z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